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 refMode="R1C1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<sst xmlns="http://schemas.openxmlformats.org/spreadsheetml/2006/main" count="57" uniqueCount="56">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</sst>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>
      <selection activeCell="A48" sqref="A47:A48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2019</v>
      </c>
      <c r="D1" s="9" t="s">
        <v>55</v>
      </c>
    </row>
    <row r="2" spans="1:4" ht="15.75" x14ac:dyDescent="0.25">
      <c r="A2" s="8" t="s">
        <v>8</v>
      </c>
      <c r="D2" s="9" t="s">
        <v>0</v>
      </c>
    </row>
    <row r="3" spans="1:4" ht="15.75" x14ac:dyDescent="0.25">
      <c r="A3" s="8" t="s">
        <v>9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2019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9" t="s">
        <v>5</v>
      </c>
    </row>
    <row r="7" spans="1:4" ht="15.75" x14ac:dyDescent="0.25"/>
    <row r="8" spans="1:4" ht="18.75" x14ac:dyDescent="0.25">
      <c r="D8" s="10" t="s">
        <v>7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2019 год</v>
      </c>
    </row>
    <row r="11" spans="1:4" ht="15.75" x14ac:dyDescent="0.25">
      <c r="A11" s="13"/>
      <c r="B11" s="12"/>
      <c r="D11" s="10" t="str">
        <f>CONCATENATE("и на плановый период ",Year+1," и ",Year+2," годов''")</f>
        <v>и на плановый период 2020 и 2021 годов''</v>
      </c>
    </row>
    <row r="12" spans="1:4" ht="15.75" x14ac:dyDescent="0.25">
      <c r="A12" s="13"/>
      <c r="B12" s="12"/>
      <c r="D12" s="10" t="str">
        <f>MID(Law,24,19)</f>
        <v>от 19.11.2018 № 272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8.75" x14ac:dyDescent="0.25">
      <c r="A15" s="20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2020 и 2021 годов</v>
      </c>
      <c r="B15" s="20"/>
      <c r="C15" s="20"/>
      <c r="D15" s="20"/>
    </row>
    <row r="16" spans="1:4" ht="15.75" x14ac:dyDescent="0.25">
      <c r="A16" s="13"/>
      <c r="B16" s="12"/>
      <c r="D16" s="14" t="s">
        <v>1</v>
      </c>
    </row>
    <row r="17" spans="1:4" ht="33.75" customHeight="1" x14ac:dyDescent="0.25">
      <c r="A17" s="21" t="s">
        <v>2</v>
      </c>
      <c r="B17" s="21" t="s">
        <v>3</v>
      </c>
      <c r="C17" s="21" t="str">
        <f>CONCATENATE("Годовой объем на ",Year+1," год")</f>
        <v>Годовой объем на 2020 год</v>
      </c>
      <c r="D17" s="21" t="str">
        <f>CONCATENATE("Годовой объем на ",Year+2," год")</f>
        <v>Годовой объем на 2021 год</v>
      </c>
    </row>
    <row r="18" spans="1:4" ht="14.85" customHeight="1" x14ac:dyDescent="0.25">
      <c r="A18" s="21">
        <v>1</v>
      </c>
      <c r="B18" s="21">
        <v>2</v>
      </c>
      <c r="C18" s="21">
        <v>3</v>
      </c>
      <c r="D18" s="21">
        <v>4</v>
      </c>
    </row>
    <row r="19" spans="1:4" ht="14.85" customHeight="1" x14ac:dyDescent="0.25">
      <c r="A19" s="5"/>
      <c r="B19" s="6" t="s">
        <v>54</v>
      </c>
      <c r="C19" s="7">
        <v>0</v>
      </c>
      <c r="D19" s="7">
        <v>0</v>
      </c>
    </row>
    <row r="20" spans="1:4" ht="31.5" x14ac:dyDescent="0.25">
      <c r="A20" s="5" t="s">
        <v>10</v>
      </c>
      <c r="B20" s="6" t="s">
        <v>11</v>
      </c>
      <c r="C20" s="7">
        <v>-163767.07</v>
      </c>
      <c r="D20" s="7">
        <v>-163767.07</v>
      </c>
    </row>
    <row r="21" spans="1:4" ht="31.5" x14ac:dyDescent="0.25">
      <c r="A21" s="1" t="s">
        <v>12</v>
      </c>
      <c r="B21" s="2" t="s">
        <v>13</v>
      </c>
      <c r="C21" s="3">
        <v>-163767.07</v>
      </c>
      <c r="D21" s="3">
        <v>-163767.07</v>
      </c>
    </row>
    <row r="22" spans="1:4" ht="31.5" x14ac:dyDescent="0.25">
      <c r="A22" s="1" t="s">
        <v>14</v>
      </c>
      <c r="B22" s="2" t="s">
        <v>15</v>
      </c>
      <c r="C22" s="3">
        <v>5000000</v>
      </c>
      <c r="D22" s="3">
        <v>5000000</v>
      </c>
    </row>
    <row r="23" spans="1:4" ht="47.25" x14ac:dyDescent="0.25">
      <c r="A23" s="1" t="s">
        <v>16</v>
      </c>
      <c r="B23" s="2" t="s">
        <v>17</v>
      </c>
      <c r="C23" s="3">
        <v>5000000</v>
      </c>
      <c r="D23" s="3">
        <v>5000000</v>
      </c>
    </row>
    <row r="24" spans="1:4" ht="31.5" x14ac:dyDescent="0.25">
      <c r="A24" s="1" t="s">
        <v>18</v>
      </c>
      <c r="B24" s="2" t="s">
        <v>19</v>
      </c>
      <c r="C24" s="3">
        <v>-5163767.07</v>
      </c>
      <c r="D24" s="3">
        <v>-5163767.07</v>
      </c>
    </row>
    <row r="25" spans="1:4" ht="47.25" x14ac:dyDescent="0.25">
      <c r="A25" s="1" t="s">
        <v>20</v>
      </c>
      <c r="B25" s="2" t="s">
        <v>21</v>
      </c>
      <c r="C25" s="3">
        <v>-5163767.07</v>
      </c>
      <c r="D25" s="3">
        <v>-5163767.07</v>
      </c>
    </row>
    <row r="26" spans="1:4" ht="15.75" x14ac:dyDescent="0.25">
      <c r="A26" s="5" t="s">
        <v>22</v>
      </c>
      <c r="B26" s="6" t="s">
        <v>23</v>
      </c>
      <c r="C26" s="7">
        <v>0</v>
      </c>
      <c r="D26" s="7">
        <v>0</v>
      </c>
    </row>
    <row r="27" spans="1:4" ht="15.75" x14ac:dyDescent="0.25">
      <c r="A27" s="1" t="s">
        <v>24</v>
      </c>
      <c r="B27" s="2" t="s">
        <v>25</v>
      </c>
      <c r="C27" s="3">
        <v>-72316191.484170005</v>
      </c>
      <c r="D27" s="3">
        <v>-69912858.928159997</v>
      </c>
    </row>
    <row r="28" spans="1:4" ht="15.75" x14ac:dyDescent="0.25">
      <c r="A28" s="1" t="s">
        <v>26</v>
      </c>
      <c r="B28" s="2" t="s">
        <v>27</v>
      </c>
      <c r="C28" s="3">
        <v>-72316191.484170005</v>
      </c>
      <c r="D28" s="3">
        <v>-69912858.928159997</v>
      </c>
    </row>
    <row r="29" spans="1:4" ht="15.75" x14ac:dyDescent="0.25">
      <c r="A29" s="1" t="s">
        <v>28</v>
      </c>
      <c r="B29" s="2" t="s">
        <v>29</v>
      </c>
      <c r="C29" s="3">
        <v>-72316191.484170005</v>
      </c>
      <c r="D29" s="3">
        <v>-69912858.928159997</v>
      </c>
    </row>
    <row r="30" spans="1:4" ht="31.5" x14ac:dyDescent="0.25">
      <c r="A30" s="1" t="s">
        <v>30</v>
      </c>
      <c r="B30" s="2" t="s">
        <v>31</v>
      </c>
      <c r="C30" s="3">
        <v>-72316191.484170005</v>
      </c>
      <c r="D30" s="3">
        <v>-69912858.928159997</v>
      </c>
    </row>
    <row r="31" spans="1:4" ht="15.75" x14ac:dyDescent="0.25">
      <c r="A31" s="1" t="s">
        <v>32</v>
      </c>
      <c r="B31" s="2" t="s">
        <v>33</v>
      </c>
      <c r="C31" s="3">
        <v>72316191.484170005</v>
      </c>
      <c r="D31" s="3">
        <v>69912858.928159997</v>
      </c>
    </row>
    <row r="32" spans="1:4" ht="15.75" x14ac:dyDescent="0.25">
      <c r="A32" s="1" t="s">
        <v>34</v>
      </c>
      <c r="B32" s="2" t="s">
        <v>35</v>
      </c>
      <c r="C32" s="3">
        <v>72316191.484170005</v>
      </c>
      <c r="D32" s="3">
        <v>69912858.928159997</v>
      </c>
    </row>
    <row r="33" spans="1:4" ht="15.75" x14ac:dyDescent="0.25">
      <c r="A33" s="1" t="s">
        <v>36</v>
      </c>
      <c r="B33" s="2" t="s">
        <v>37</v>
      </c>
      <c r="C33" s="3">
        <v>72316191.484170005</v>
      </c>
      <c r="D33" s="3">
        <v>69912858.928159997</v>
      </c>
    </row>
    <row r="34" spans="1:4" ht="31.5" x14ac:dyDescent="0.25">
      <c r="A34" s="1" t="s">
        <v>38</v>
      </c>
      <c r="B34" s="2" t="s">
        <v>39</v>
      </c>
      <c r="C34" s="3">
        <v>72316191.484170005</v>
      </c>
      <c r="D34" s="3">
        <v>69912858.928159997</v>
      </c>
    </row>
    <row r="35" spans="1:4" ht="15.75" x14ac:dyDescent="0.25">
      <c r="A35" s="5" t="s">
        <v>40</v>
      </c>
      <c r="B35" s="6" t="s">
        <v>41</v>
      </c>
      <c r="C35" s="7">
        <v>163767.07</v>
      </c>
      <c r="D35" s="7">
        <v>163767.07</v>
      </c>
    </row>
    <row r="36" spans="1:4" ht="31.5" x14ac:dyDescent="0.25">
      <c r="A36" s="1" t="s">
        <v>42</v>
      </c>
      <c r="B36" s="2" t="s">
        <v>43</v>
      </c>
      <c r="C36" s="3">
        <v>-1000000</v>
      </c>
      <c r="D36" s="3">
        <v>-1000000</v>
      </c>
    </row>
    <row r="37" spans="1:4" ht="31.5" x14ac:dyDescent="0.25">
      <c r="A37" s="1" t="s">
        <v>44</v>
      </c>
      <c r="B37" s="2" t="s">
        <v>45</v>
      </c>
      <c r="C37" s="3">
        <v>-1000000</v>
      </c>
      <c r="D37" s="3">
        <v>-1000000</v>
      </c>
    </row>
    <row r="38" spans="1:4" ht="31.5" x14ac:dyDescent="0.25">
      <c r="A38" s="1" t="s">
        <v>46</v>
      </c>
      <c r="B38" s="2" t="s">
        <v>47</v>
      </c>
      <c r="C38" s="3">
        <v>-1000000</v>
      </c>
      <c r="D38" s="3">
        <v>-1000000</v>
      </c>
    </row>
    <row r="39" spans="1:4" ht="31.5" x14ac:dyDescent="0.25">
      <c r="A39" s="1" t="s">
        <v>48</v>
      </c>
      <c r="B39" s="2" t="s">
        <v>49</v>
      </c>
      <c r="C39" s="3">
        <v>1163767.07</v>
      </c>
      <c r="D39" s="3">
        <v>1163767.07</v>
      </c>
    </row>
    <row r="40" spans="1:4" ht="31.5" x14ac:dyDescent="0.25">
      <c r="A40" s="1" t="s">
        <v>50</v>
      </c>
      <c r="B40" s="2" t="s">
        <v>51</v>
      </c>
      <c r="C40" s="3">
        <v>1163767.07</v>
      </c>
      <c r="D40" s="3">
        <v>1163767.07</v>
      </c>
    </row>
    <row r="41" spans="1:4" ht="31.5" x14ac:dyDescent="0.25">
      <c r="A41" s="17" t="s">
        <v>52</v>
      </c>
      <c r="B41" s="18" t="s">
        <v>53</v>
      </c>
      <c r="C41" s="19">
        <v>1163767.07</v>
      </c>
      <c r="D41" s="19">
        <v>1163767.07</v>
      </c>
    </row>
    <row r="42" spans="1:4" ht="15.75" x14ac:dyDescent="0.25">
      <c r="A42" s="15"/>
      <c r="D42" s="16" t="s">
        <v>6</v>
      </c>
    </row>
    <row r="43" spans="1:4" ht="15.75" x14ac:dyDescent="0.25"/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2019-09-29T22:46:06Z</dcterms:modified>
</cp:coreProperties>
</file>